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V\_Akce\2026\III203 3 Vochov - průtah, II. etapa\VZ\stavba\"/>
    </mc:Choice>
  </mc:AlternateContent>
  <bookViews>
    <workbookView xWindow="240" yWindow="75" windowWidth="19440" windowHeight="12660"/>
  </bookViews>
  <sheets>
    <sheet name="REKAPITULACE" sheetId="1" r:id="rId1"/>
    <sheet name="Podíly" sheetId="2" r:id="rId2"/>
  </sheets>
  <definedNames>
    <definedName name="_xlnm.Print_Area" localSheetId="0">REKAPITULACE!$A$1:$F$44</definedName>
  </definedNames>
  <calcPr calcId="162913"/>
</workbook>
</file>

<file path=xl/calcChain.xml><?xml version="1.0" encoding="utf-8"?>
<calcChain xmlns="http://schemas.openxmlformats.org/spreadsheetml/2006/main">
  <c r="D27" i="1" l="1"/>
  <c r="E27" i="1" s="1"/>
  <c r="F27" i="1" s="1"/>
  <c r="E16" i="1"/>
  <c r="F16" i="1" s="1"/>
  <c r="D28" i="1" l="1"/>
  <c r="E28" i="1" s="1"/>
  <c r="D39" i="1"/>
  <c r="D38" i="1"/>
  <c r="E38" i="1" s="1"/>
  <c r="C38" i="1"/>
  <c r="A38" i="1"/>
  <c r="E39" i="1" l="1"/>
  <c r="F39" i="1" s="1"/>
  <c r="D26" i="1"/>
  <c r="E26" i="1" s="1"/>
  <c r="D37" i="1"/>
  <c r="E37" i="1" s="1"/>
  <c r="D36" i="1"/>
  <c r="D25" i="1"/>
  <c r="E25" i="1" s="1"/>
  <c r="E36" i="1" l="1"/>
  <c r="A39" i="1"/>
  <c r="A37" i="1"/>
  <c r="A36" i="1"/>
  <c r="D35" i="1"/>
  <c r="E35" i="1" s="1"/>
  <c r="C35" i="1"/>
  <c r="A35" i="1"/>
  <c r="D34" i="1"/>
  <c r="E34" i="1" s="1"/>
  <c r="C34" i="1"/>
  <c r="A34" i="1"/>
  <c r="D33" i="1"/>
  <c r="E33" i="1" s="1"/>
  <c r="C33" i="1"/>
  <c r="A33" i="1"/>
  <c r="A28" i="1"/>
  <c r="A26" i="1"/>
  <c r="A25" i="1"/>
  <c r="F25" i="1"/>
  <c r="F26" i="1"/>
  <c r="D24" i="1"/>
  <c r="E24" i="1" s="1"/>
  <c r="C24" i="1"/>
  <c r="A24" i="1"/>
  <c r="D23" i="1"/>
  <c r="E23" i="1" s="1"/>
  <c r="A23" i="1"/>
  <c r="C23" i="1"/>
  <c r="E13" i="1"/>
  <c r="F13" i="1" s="1"/>
  <c r="E14" i="1"/>
  <c r="F14" i="1" s="1"/>
  <c r="B6" i="2" l="1"/>
  <c r="B4" i="2"/>
  <c r="F37" i="1" l="1"/>
  <c r="F36" i="1"/>
  <c r="E9" i="1"/>
  <c r="E10" i="1"/>
  <c r="E11" i="1"/>
  <c r="F9" i="1" l="1"/>
  <c r="F11" i="1"/>
  <c r="F34" i="1"/>
  <c r="F10" i="1"/>
  <c r="F24" i="1"/>
  <c r="B5" i="2"/>
  <c r="E12" i="1" l="1"/>
  <c r="F12" i="1" l="1"/>
  <c r="F35" i="1"/>
  <c r="D18" i="1"/>
  <c r="C42" i="1" l="1"/>
  <c r="C43" i="1" l="1"/>
  <c r="B43" i="1"/>
  <c r="B42" i="1"/>
  <c r="C4" i="2" l="1"/>
  <c r="C6" i="2"/>
  <c r="E17" i="1" l="1"/>
  <c r="F17" i="1" s="1"/>
  <c r="C5" i="2" l="1"/>
  <c r="E18" i="1"/>
  <c r="F18" i="1" s="1"/>
  <c r="E15" i="1"/>
  <c r="F38" i="1" s="1"/>
  <c r="E8" i="1"/>
  <c r="F8" i="1" l="1"/>
  <c r="D29" i="1"/>
  <c r="D42" i="1" s="1"/>
  <c r="F28" i="1"/>
  <c r="F15" i="1"/>
  <c r="C31" i="1"/>
  <c r="C21" i="1"/>
  <c r="D40" i="1" l="1"/>
  <c r="D43" i="1" s="1"/>
  <c r="D44" i="1" s="1"/>
  <c r="F33" i="1"/>
  <c r="F23" i="1"/>
  <c r="E40" i="1" l="1"/>
  <c r="E43" i="1" s="1"/>
  <c r="E29" i="1"/>
  <c r="E42" i="1" s="1"/>
  <c r="E44" i="1" l="1"/>
  <c r="F29" i="1"/>
  <c r="F42" i="1" s="1"/>
  <c r="F40" i="1"/>
  <c r="F43" i="1" s="1"/>
  <c r="F44" i="1" l="1"/>
</calcChain>
</file>

<file path=xl/sharedStrings.xml><?xml version="1.0" encoding="utf-8"?>
<sst xmlns="http://schemas.openxmlformats.org/spreadsheetml/2006/main" count="67" uniqueCount="50">
  <si>
    <t>Stavba:</t>
  </si>
  <si>
    <t>SO</t>
  </si>
  <si>
    <t>Cena bez DPH</t>
  </si>
  <si>
    <t>DPH (21%)</t>
  </si>
  <si>
    <t>Název SO</t>
  </si>
  <si>
    <t>Cena celkem za SO vč. DPH:</t>
  </si>
  <si>
    <t>CELKEM</t>
  </si>
  <si>
    <t>Investor 1:</t>
  </si>
  <si>
    <t>Investor 2:</t>
  </si>
  <si>
    <t>INVESTOR Č. 1</t>
  </si>
  <si>
    <t>CELKEM DLE INVESTORŮ VČETNĚ VRN</t>
  </si>
  <si>
    <t>INVESTOR Č. 2</t>
  </si>
  <si>
    <t>REKAPITULACE NÁKLADŮ DLE INVESTORŮ</t>
  </si>
  <si>
    <t>NÁZEV SO</t>
  </si>
  <si>
    <t>PODÍL</t>
  </si>
  <si>
    <t>Obec:</t>
  </si>
  <si>
    <t>CELKEM bez VRN:</t>
  </si>
  <si>
    <t>SÚSPK:</t>
  </si>
  <si>
    <t>Vedlejší rozpočtové náklady - SUSPK</t>
  </si>
  <si>
    <t>Vedlejší rozpočtové náklady - obec</t>
  </si>
  <si>
    <t>CELKEM STAVBA</t>
  </si>
  <si>
    <t>REKAPITULACE NÁKLADŮ DLE PD</t>
  </si>
  <si>
    <t xml:space="preserve">SPRÁVA A ÚDRŽBA SILNIC PLZEŇSKÉHO KRAJE, PŘÍSPĚVKOVÁ ORGANIZACE </t>
  </si>
  <si>
    <t>Uchazeč:</t>
  </si>
  <si>
    <t xml:space="preserve">PD DOPRAVNÍ, VRN </t>
  </si>
  <si>
    <t>III/2033 Vochov - průtah, II.etapa</t>
  </si>
  <si>
    <t>Obec Vochov</t>
  </si>
  <si>
    <t>SO 110</t>
  </si>
  <si>
    <t>Komunikace</t>
  </si>
  <si>
    <t>SO 120</t>
  </si>
  <si>
    <t>Chodníky</t>
  </si>
  <si>
    <t>SO 310</t>
  </si>
  <si>
    <t>Odvodnění komunikace</t>
  </si>
  <si>
    <t>SO 800</t>
  </si>
  <si>
    <t>Vegetační úpravy</t>
  </si>
  <si>
    <t>SO 930</t>
  </si>
  <si>
    <t>Nové zábradlí</t>
  </si>
  <si>
    <t>VRN</t>
  </si>
  <si>
    <t>Vedlejší rozpočtové náklady</t>
  </si>
  <si>
    <t>SO 301</t>
  </si>
  <si>
    <t>Stoka D2 km 0.0 - 0.28953</t>
  </si>
  <si>
    <t>Stoka D3 km 0.0 - 0.05013</t>
  </si>
  <si>
    <t>SO 302</t>
  </si>
  <si>
    <t>Oprava přípojek dešťové kanalizace - II.etapa</t>
  </si>
  <si>
    <t>Stoka D2 km 0.0 - 0.28953 (50%)</t>
  </si>
  <si>
    <t>Stoka D3 km 0.0 - 0.05013 (50%)</t>
  </si>
  <si>
    <t>Vedlejší rozpočtové náklady (35%)</t>
  </si>
  <si>
    <t>Vedlejší rozpočtové náklady (65%)</t>
  </si>
  <si>
    <t>SO 500</t>
  </si>
  <si>
    <t>Přeložka plynovodu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</si>
</sst>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000"/>
    <numFmt numFmtId="166" formatCode="#,##0.00\ &quot;Kč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9" fontId="5" fillId="0" borderId="0" xfId="0" applyNumberFormat="1" applyFont="1" applyFill="1" applyAlignment="1" applyProtection="1">
      <alignment horizontal="center" wrapText="1"/>
    </xf>
    <xf numFmtId="165" fontId="5" fillId="0" borderId="0" xfId="0" applyNumberFormat="1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vertical="center" wrapText="1"/>
    </xf>
    <xf numFmtId="9" fontId="3" fillId="0" borderId="0" xfId="0" applyNumberFormat="1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0" xfId="0" applyFill="1" applyProtection="1"/>
    <xf numFmtId="0" fontId="1" fillId="0" borderId="0" xfId="0" applyFont="1" applyFill="1" applyAlignment="1" applyProtection="1">
      <alignment horizontal="center"/>
    </xf>
    <xf numFmtId="9" fontId="0" fillId="0" borderId="0" xfId="0" applyNumberFormat="1" applyFill="1" applyAlignment="1" applyProtection="1">
      <alignment horizontal="center"/>
    </xf>
    <xf numFmtId="9" fontId="5" fillId="0" borderId="0" xfId="0" applyNumberFormat="1" applyFont="1" applyFill="1" applyAlignment="1" applyProtection="1">
      <alignment horizontal="center" vertical="center" wrapText="1"/>
    </xf>
    <xf numFmtId="9" fontId="4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164" fontId="0" fillId="0" borderId="0" xfId="0" applyNumberFormat="1" applyFill="1" applyAlignment="1" applyProtection="1">
      <alignment horizontal="center"/>
    </xf>
    <xf numFmtId="0" fontId="1" fillId="0" borderId="0" xfId="0" applyFont="1" applyFill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4" fontId="6" fillId="2" borderId="3" xfId="0" applyNumberFormat="1" applyFont="1" applyFill="1" applyBorder="1" applyAlignment="1" applyProtection="1">
      <alignment horizontal="center" vertical="center" wrapText="1"/>
    </xf>
    <xf numFmtId="4" fontId="6" fillId="2" borderId="4" xfId="0" applyNumberFormat="1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4" fontId="5" fillId="2" borderId="13" xfId="0" applyNumberFormat="1" applyFont="1" applyFill="1" applyBorder="1" applyAlignment="1" applyProtection="1">
      <alignment horizontal="right" vertical="center" wrapText="1"/>
    </xf>
    <xf numFmtId="4" fontId="5" fillId="2" borderId="14" xfId="0" applyNumberFormat="1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 applyProtection="1">
      <alignment horizontal="right" vertical="center" wrapText="1"/>
    </xf>
    <xf numFmtId="4" fontId="5" fillId="2" borderId="10" xfId="0" applyNumberFormat="1" applyFont="1" applyFill="1" applyBorder="1" applyAlignment="1" applyProtection="1">
      <alignment horizontal="right" vertical="center" wrapText="1"/>
    </xf>
    <xf numFmtId="0" fontId="6" fillId="3" borderId="12" xfId="0" applyFont="1" applyFill="1" applyBorder="1" applyAlignment="1" applyProtection="1">
      <alignment horizontal="left" vertical="center" wrapText="1"/>
    </xf>
    <xf numFmtId="4" fontId="6" fillId="3" borderId="3" xfId="0" applyNumberFormat="1" applyFont="1" applyFill="1" applyBorder="1" applyAlignment="1" applyProtection="1">
      <alignment horizontal="right" vertical="center" wrapText="1"/>
    </xf>
    <xf numFmtId="4" fontId="6" fillId="3" borderId="4" xfId="0" applyNumberFormat="1" applyFont="1" applyFill="1" applyBorder="1" applyAlignment="1" applyProtection="1">
      <alignment horizontal="right" vertical="center" wrapText="1"/>
    </xf>
    <xf numFmtId="0" fontId="6" fillId="4" borderId="3" xfId="0" applyFont="1" applyFill="1" applyBorder="1" applyAlignment="1" applyProtection="1">
      <alignment horizontal="center" vertical="center" wrapText="1"/>
    </xf>
    <xf numFmtId="4" fontId="6" fillId="4" borderId="3" xfId="0" applyNumberFormat="1" applyFont="1" applyFill="1" applyBorder="1" applyAlignment="1" applyProtection="1">
      <alignment horizontal="center" vertical="center" wrapText="1"/>
    </xf>
    <xf numFmtId="4" fontId="6" fillId="4" borderId="4" xfId="0" applyNumberFormat="1" applyFont="1" applyFill="1" applyBorder="1" applyAlignment="1" applyProtection="1">
      <alignment horizontal="center" vertical="center" wrapText="1"/>
    </xf>
    <xf numFmtId="0" fontId="5" fillId="4" borderId="13" xfId="0" applyFont="1" applyFill="1" applyBorder="1" applyAlignment="1" applyProtection="1">
      <alignment horizontal="left" vertical="center" wrapText="1"/>
    </xf>
    <xf numFmtId="4" fontId="5" fillId="4" borderId="13" xfId="0" applyNumberFormat="1" applyFont="1" applyFill="1" applyBorder="1" applyAlignment="1" applyProtection="1">
      <alignment horizontal="right" vertical="center" wrapText="1"/>
    </xf>
    <xf numFmtId="4" fontId="5" fillId="4" borderId="14" xfId="0" applyNumberFormat="1" applyFont="1" applyFill="1" applyBorder="1" applyAlignment="1" applyProtection="1">
      <alignment horizontal="right" vertical="center" wrapText="1"/>
    </xf>
    <xf numFmtId="4" fontId="5" fillId="4" borderId="1" xfId="0" applyNumberFormat="1" applyFont="1" applyFill="1" applyBorder="1" applyAlignment="1" applyProtection="1">
      <alignment horizontal="right" vertical="center" wrapText="1"/>
    </xf>
    <xf numFmtId="4" fontId="5" fillId="4" borderId="10" xfId="0" applyNumberFormat="1" applyFont="1" applyFill="1" applyBorder="1" applyAlignment="1" applyProtection="1">
      <alignment horizontal="right" vertical="center" wrapText="1"/>
    </xf>
    <xf numFmtId="0" fontId="5" fillId="4" borderId="1" xfId="0" applyFont="1" applyFill="1" applyBorder="1" applyAlignment="1" applyProtection="1">
      <alignment horizontal="left" vertical="center" wrapText="1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12" xfId="0" applyFont="1" applyFill="1" applyBorder="1" applyAlignment="1" applyProtection="1">
      <alignment horizontal="left" vertical="center"/>
    </xf>
    <xf numFmtId="4" fontId="4" fillId="4" borderId="12" xfId="0" applyNumberFormat="1" applyFont="1" applyFill="1" applyBorder="1" applyAlignment="1" applyProtection="1">
      <alignment vertical="center"/>
    </xf>
    <xf numFmtId="4" fontId="4" fillId="4" borderId="6" xfId="0" applyNumberFormat="1" applyFont="1" applyFill="1" applyBorder="1" applyAlignment="1" applyProtection="1">
      <alignment vertical="center"/>
    </xf>
    <xf numFmtId="9" fontId="0" fillId="0" borderId="0" xfId="0" applyNumberFormat="1" applyFill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4" fontId="4" fillId="5" borderId="5" xfId="0" applyNumberFormat="1" applyFont="1" applyFill="1" applyBorder="1" applyAlignment="1" applyProtection="1">
      <alignment vertical="center"/>
    </xf>
    <xf numFmtId="0" fontId="7" fillId="5" borderId="7" xfId="0" applyFont="1" applyFill="1" applyBorder="1" applyAlignment="1" applyProtection="1">
      <alignment vertical="center"/>
    </xf>
    <xf numFmtId="0" fontId="6" fillId="5" borderId="8" xfId="0" applyFont="1" applyFill="1" applyBorder="1" applyAlignment="1" applyProtection="1">
      <alignment vertical="center" wrapText="1"/>
    </xf>
    <xf numFmtId="4" fontId="4" fillId="5" borderId="8" xfId="0" applyNumberFormat="1" applyFont="1" applyFill="1" applyBorder="1" applyAlignment="1" applyProtection="1">
      <alignment vertical="center"/>
    </xf>
    <xf numFmtId="4" fontId="4" fillId="5" borderId="9" xfId="0" applyNumberFormat="1" applyFont="1" applyFill="1" applyBorder="1" applyAlignment="1" applyProtection="1">
      <alignment vertical="center"/>
    </xf>
    <xf numFmtId="0" fontId="6" fillId="5" borderId="12" xfId="0" applyFont="1" applyFill="1" applyBorder="1" applyAlignment="1" applyProtection="1">
      <alignment horizontal="left" vertical="center" wrapText="1"/>
    </xf>
    <xf numFmtId="4" fontId="6" fillId="5" borderId="3" xfId="0" applyNumberFormat="1" applyFont="1" applyFill="1" applyBorder="1" applyAlignment="1" applyProtection="1">
      <alignment horizontal="right" vertical="center" wrapText="1"/>
    </xf>
    <xf numFmtId="4" fontId="6" fillId="5" borderId="4" xfId="0" applyNumberFormat="1" applyFont="1" applyFill="1" applyBorder="1" applyAlignment="1" applyProtection="1">
      <alignment horizontal="right" vertical="center" wrapText="1"/>
    </xf>
    <xf numFmtId="0" fontId="3" fillId="5" borderId="7" xfId="0" applyFont="1" applyFill="1" applyBorder="1" applyProtection="1"/>
    <xf numFmtId="4" fontId="4" fillId="5" borderId="4" xfId="0" applyNumberFormat="1" applyFont="1" applyFill="1" applyBorder="1" applyAlignment="1" applyProtection="1">
      <alignment vertical="center"/>
    </xf>
    <xf numFmtId="166" fontId="5" fillId="0" borderId="0" xfId="0" applyNumberFormat="1" applyFont="1" applyFill="1" applyAlignment="1" applyProtection="1">
      <alignment horizontal="center" vertical="center" wrapText="1"/>
    </xf>
    <xf numFmtId="10" fontId="3" fillId="0" borderId="0" xfId="0" applyNumberFormat="1" applyFont="1" applyFill="1" applyProtection="1"/>
    <xf numFmtId="10" fontId="0" fillId="0" borderId="0" xfId="0" applyNumberFormat="1" applyFill="1" applyProtection="1"/>
    <xf numFmtId="10" fontId="5" fillId="0" borderId="0" xfId="0" applyNumberFormat="1" applyFont="1" applyFill="1" applyAlignment="1" applyProtection="1">
      <alignment vertical="center" wrapText="1"/>
    </xf>
    <xf numFmtId="10" fontId="4" fillId="0" borderId="0" xfId="0" applyNumberFormat="1" applyFont="1" applyFill="1" applyAlignment="1" applyProtection="1">
      <alignment vertical="center"/>
    </xf>
    <xf numFmtId="10" fontId="0" fillId="0" borderId="0" xfId="0" applyNumberFormat="1" applyFill="1" applyAlignment="1" applyProtection="1">
      <alignment vertical="center"/>
    </xf>
    <xf numFmtId="9" fontId="5" fillId="0" borderId="0" xfId="0" applyNumberFormat="1" applyFont="1" applyFill="1" applyAlignment="1" applyProtection="1">
      <alignment vertical="center" wrapText="1"/>
    </xf>
    <xf numFmtId="4" fontId="5" fillId="0" borderId="13" xfId="0" applyNumberFormat="1" applyFont="1" applyFill="1" applyBorder="1" applyAlignment="1" applyProtection="1">
      <alignment horizontal="right" vertical="center" wrapText="1"/>
      <protection locked="0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5" borderId="21" xfId="0" applyFont="1" applyFill="1" applyBorder="1" applyAlignment="1" applyProtection="1">
      <alignment vertical="center"/>
    </xf>
    <xf numFmtId="0" fontId="3" fillId="5" borderId="15" xfId="0" applyFont="1" applyFill="1" applyBorder="1" applyAlignment="1" applyProtection="1">
      <alignment vertical="center"/>
    </xf>
    <xf numFmtId="0" fontId="7" fillId="5" borderId="27" xfId="0" applyFont="1" applyFill="1" applyBorder="1" applyAlignment="1" applyProtection="1">
      <alignment vertical="center"/>
    </xf>
    <xf numFmtId="0" fontId="6" fillId="5" borderId="25" xfId="0" applyFont="1" applyFill="1" applyBorder="1" applyAlignment="1" applyProtection="1">
      <alignment vertical="center" wrapText="1"/>
    </xf>
    <xf numFmtId="4" fontId="4" fillId="5" borderId="25" xfId="0" applyNumberFormat="1" applyFont="1" applyFill="1" applyBorder="1" applyAlignment="1" applyProtection="1">
      <alignment vertical="center"/>
    </xf>
    <xf numFmtId="4" fontId="4" fillId="5" borderId="28" xfId="0" applyNumberFormat="1" applyFont="1" applyFill="1" applyBorder="1" applyAlignment="1" applyProtection="1">
      <alignment vertical="center"/>
    </xf>
    <xf numFmtId="0" fontId="0" fillId="0" borderId="0" xfId="0" applyProtection="1">
      <protection hidden="1"/>
    </xf>
    <xf numFmtId="166" fontId="0" fillId="0" borderId="0" xfId="0" applyNumberFormat="1" applyProtection="1">
      <protection hidden="1"/>
    </xf>
    <xf numFmtId="9" fontId="0" fillId="0" borderId="0" xfId="0" applyNumberFormat="1" applyProtection="1">
      <protection hidden="1"/>
    </xf>
    <xf numFmtId="0" fontId="0" fillId="0" borderId="0" xfId="0" applyAlignment="1" applyProtection="1">
      <alignment horizontal="center"/>
      <protection hidden="1"/>
    </xf>
    <xf numFmtId="9" fontId="0" fillId="0" borderId="0" xfId="0" applyNumberFormat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4" fontId="0" fillId="0" borderId="0" xfId="0" applyNumberFormat="1" applyProtection="1">
      <protection hidden="1"/>
    </xf>
    <xf numFmtId="10" fontId="0" fillId="0" borderId="0" xfId="0" applyNumberFormat="1" applyProtection="1">
      <protection hidden="1"/>
    </xf>
    <xf numFmtId="4" fontId="5" fillId="0" borderId="0" xfId="0" applyNumberFormat="1" applyFont="1" applyFill="1" applyAlignment="1" applyProtection="1">
      <alignment vertical="center" wrapText="1"/>
    </xf>
    <xf numFmtId="0" fontId="4" fillId="5" borderId="12" xfId="0" applyFont="1" applyFill="1" applyBorder="1" applyAlignment="1" applyProtection="1">
      <alignment horizontal="left" vertical="center" wrapText="1"/>
    </xf>
    <xf numFmtId="0" fontId="4" fillId="5" borderId="6" xfId="0" applyFont="1" applyFill="1" applyBorder="1" applyAlignment="1" applyProtection="1">
      <alignment horizontal="left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 applyProtection="1">
      <alignment horizontal="center" vertical="center" wrapText="1"/>
    </xf>
    <xf numFmtId="49" fontId="5" fillId="2" borderId="11" xfId="0" applyNumberFormat="1" applyFont="1" applyFill="1" applyBorder="1" applyAlignment="1" applyProtection="1">
      <alignment horizontal="center" vertical="center" wrapText="1"/>
    </xf>
    <xf numFmtId="49" fontId="5" fillId="2" borderId="16" xfId="0" applyNumberFormat="1" applyFont="1" applyFill="1" applyBorder="1" applyAlignment="1" applyProtection="1">
      <alignment horizontal="center" vertical="center" wrapText="1"/>
    </xf>
    <xf numFmtId="49" fontId="5" fillId="2" borderId="20" xfId="0" applyNumberFormat="1" applyFont="1" applyFill="1" applyBorder="1" applyAlignment="1" applyProtection="1">
      <alignment horizontal="center" vertical="center" wrapText="1"/>
    </xf>
    <xf numFmtId="49" fontId="5" fillId="2" borderId="19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2" xfId="0" applyNumberFormat="1" applyFont="1" applyFill="1" applyBorder="1" applyAlignment="1" applyProtection="1">
      <alignment horizontal="center" vertical="center" wrapText="1"/>
    </xf>
    <xf numFmtId="0" fontId="8" fillId="5" borderId="2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5" fillId="2" borderId="20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Border="1" applyAlignment="1" applyProtection="1">
      <alignment horizontal="center" vertical="center" wrapText="1"/>
    </xf>
    <xf numFmtId="0" fontId="0" fillId="0" borderId="19" xfId="0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/>
    </xf>
    <xf numFmtId="0" fontId="2" fillId="5" borderId="9" xfId="0" applyFont="1" applyFill="1" applyBorder="1" applyAlignment="1" applyProtection="1">
      <alignment horizontal="center"/>
    </xf>
    <xf numFmtId="0" fontId="1" fillId="5" borderId="1" xfId="0" applyFont="1" applyFill="1" applyBorder="1" applyAlignment="1" applyProtection="1">
      <alignment horizontal="left" vertical="center"/>
    </xf>
    <xf numFmtId="0" fontId="1" fillId="5" borderId="10" xfId="0" applyFont="1" applyFill="1" applyBorder="1" applyAlignment="1" applyProtection="1">
      <alignment horizontal="left" vertical="center"/>
    </xf>
    <xf numFmtId="0" fontId="1" fillId="5" borderId="31" xfId="0" applyFont="1" applyFill="1" applyBorder="1" applyAlignment="1" applyProtection="1">
      <alignment horizontal="left" vertical="center"/>
    </xf>
    <xf numFmtId="0" fontId="1" fillId="5" borderId="32" xfId="0" applyFont="1" applyFill="1" applyBorder="1" applyAlignment="1" applyProtection="1">
      <alignment horizontal="left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1" fillId="6" borderId="31" xfId="0" applyFont="1" applyFill="1" applyBorder="1" applyAlignment="1" applyProtection="1">
      <alignment horizontal="left" vertical="center"/>
      <protection locked="0"/>
    </xf>
    <xf numFmtId="0" fontId="1" fillId="6" borderId="32" xfId="0" applyFont="1" applyFill="1" applyBorder="1" applyAlignment="1" applyProtection="1">
      <alignment horizontal="left" vertical="center"/>
      <protection locked="0"/>
    </xf>
    <xf numFmtId="49" fontId="6" fillId="5" borderId="18" xfId="0" applyNumberFormat="1" applyFont="1" applyFill="1" applyBorder="1" applyAlignment="1" applyProtection="1">
      <alignment horizontal="center" vertical="center" wrapText="1"/>
    </xf>
    <xf numFmtId="49" fontId="6" fillId="5" borderId="12" xfId="0" applyNumberFormat="1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3" xfId="0" applyFont="1" applyFill="1" applyBorder="1" applyAlignment="1" applyProtection="1">
      <alignment horizontal="left" vertical="center"/>
    </xf>
    <xf numFmtId="0" fontId="7" fillId="5" borderId="1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49" fontId="5" fillId="4" borderId="29" xfId="0" applyNumberFormat="1" applyFont="1" applyFill="1" applyBorder="1" applyAlignment="1" applyProtection="1">
      <alignment horizontal="center" vertical="center" wrapText="1"/>
    </xf>
    <xf numFmtId="0" fontId="5" fillId="4" borderId="30" xfId="0" applyNumberFormat="1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 wrapText="1"/>
    </xf>
    <xf numFmtId="49" fontId="5" fillId="4" borderId="20" xfId="0" applyNumberFormat="1" applyFont="1" applyFill="1" applyBorder="1" applyAlignment="1" applyProtection="1">
      <alignment horizontal="center" vertical="center" wrapText="1"/>
    </xf>
    <xf numFmtId="0" fontId="5" fillId="4" borderId="19" xfId="0" applyNumberFormat="1" applyFont="1" applyFill="1" applyBorder="1" applyAlignment="1" applyProtection="1">
      <alignment horizontal="center" vertical="center" wrapText="1"/>
    </xf>
    <xf numFmtId="0" fontId="5" fillId="4" borderId="20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4" fillId="5" borderId="18" xfId="0" applyFont="1" applyFill="1" applyBorder="1" applyAlignment="1" applyProtection="1">
      <alignment horizontal="left" vertical="center" wrapText="1"/>
    </xf>
    <xf numFmtId="49" fontId="5" fillId="4" borderId="23" xfId="0" applyNumberFormat="1" applyFont="1" applyFill="1" applyBorder="1" applyAlignment="1" applyProtection="1">
      <alignment horizontal="center" vertical="center" wrapText="1"/>
    </xf>
    <xf numFmtId="0" fontId="5" fillId="4" borderId="24" xfId="0" applyNumberFormat="1" applyFont="1" applyFill="1" applyBorder="1" applyAlignment="1" applyProtection="1">
      <alignment horizontal="center" vertical="center" wrapText="1"/>
    </xf>
    <xf numFmtId="0" fontId="5" fillId="4" borderId="11" xfId="0" applyNumberFormat="1" applyFont="1" applyFill="1" applyBorder="1" applyAlignment="1" applyProtection="1">
      <alignment horizontal="center" vertical="center" wrapText="1"/>
    </xf>
    <xf numFmtId="0" fontId="5" fillId="4" borderId="16" xfId="0" applyNumberFormat="1" applyFont="1" applyFill="1" applyBorder="1" applyAlignment="1" applyProtection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DF9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zoomScale="130" zoomScaleNormal="130" workbookViewId="0">
      <selection activeCell="D8" sqref="D8"/>
    </sheetView>
  </sheetViews>
  <sheetFormatPr defaultRowHeight="15" x14ac:dyDescent="0.25"/>
  <cols>
    <col min="1" max="1" width="10" style="6" customWidth="1"/>
    <col min="2" max="2" width="9.5703125" style="6" customWidth="1"/>
    <col min="3" max="3" width="34.42578125" style="6" customWidth="1"/>
    <col min="4" max="6" width="12.7109375" style="6" customWidth="1"/>
    <col min="7" max="7" width="4.140625" style="8" customWidth="1"/>
    <col min="8" max="8" width="8.140625" style="8" customWidth="1"/>
    <col min="9" max="9" width="8.140625" style="6" customWidth="1"/>
    <col min="10" max="10" width="8.140625" style="53" customWidth="1"/>
    <col min="11" max="11" width="12.42578125" style="6" bestFit="1" customWidth="1"/>
    <col min="12" max="12" width="9.140625" style="6"/>
    <col min="13" max="13" width="15.7109375" style="6" customWidth="1"/>
    <col min="14" max="16384" width="9.140625" style="6"/>
  </cols>
  <sheetData>
    <row r="1" spans="1:10" s="5" customFormat="1" ht="18.75" customHeight="1" x14ac:dyDescent="0.3">
      <c r="A1" s="49" t="s">
        <v>0</v>
      </c>
      <c r="B1" s="91" t="s">
        <v>25</v>
      </c>
      <c r="C1" s="91"/>
      <c r="D1" s="91"/>
      <c r="E1" s="91"/>
      <c r="F1" s="92"/>
      <c r="G1" s="4"/>
      <c r="H1" s="4"/>
      <c r="J1" s="52"/>
    </row>
    <row r="2" spans="1:10" s="5" customFormat="1" ht="22.5" customHeight="1" x14ac:dyDescent="0.2">
      <c r="A2" s="60" t="s">
        <v>7</v>
      </c>
      <c r="B2" s="93" t="s">
        <v>22</v>
      </c>
      <c r="C2" s="93"/>
      <c r="D2" s="93"/>
      <c r="E2" s="93"/>
      <c r="F2" s="94"/>
      <c r="G2" s="4"/>
      <c r="H2" s="4"/>
      <c r="J2" s="52"/>
    </row>
    <row r="3" spans="1:10" s="5" customFormat="1" ht="22.5" customHeight="1" thickBot="1" x14ac:dyDescent="0.25">
      <c r="A3" s="61" t="s">
        <v>8</v>
      </c>
      <c r="B3" s="95" t="s">
        <v>26</v>
      </c>
      <c r="C3" s="95"/>
      <c r="D3" s="95"/>
      <c r="E3" s="95"/>
      <c r="F3" s="96"/>
      <c r="G3" s="4"/>
      <c r="H3" s="4"/>
      <c r="J3" s="52"/>
    </row>
    <row r="4" spans="1:10" ht="18" customHeight="1" thickBot="1" x14ac:dyDescent="0.3">
      <c r="A4" s="61" t="s">
        <v>23</v>
      </c>
      <c r="B4" s="100"/>
      <c r="C4" s="100"/>
      <c r="D4" s="100"/>
      <c r="E4" s="100"/>
      <c r="F4" s="101"/>
    </row>
    <row r="5" spans="1:10" ht="18" customHeight="1" thickBot="1" x14ac:dyDescent="0.3">
      <c r="B5" s="7"/>
      <c r="C5" s="7"/>
    </row>
    <row r="6" spans="1:10" ht="21" customHeight="1" thickBot="1" x14ac:dyDescent="0.3">
      <c r="A6" s="97" t="s">
        <v>21</v>
      </c>
      <c r="B6" s="98"/>
      <c r="C6" s="98"/>
      <c r="D6" s="98"/>
      <c r="E6" s="98"/>
      <c r="F6" s="99"/>
    </row>
    <row r="7" spans="1:10" s="3" customFormat="1" ht="24.75" customHeight="1" thickBot="1" x14ac:dyDescent="0.25">
      <c r="A7" s="77" t="s">
        <v>1</v>
      </c>
      <c r="B7" s="78"/>
      <c r="C7" s="14" t="s">
        <v>4</v>
      </c>
      <c r="D7" s="15" t="s">
        <v>2</v>
      </c>
      <c r="E7" s="15" t="s">
        <v>3</v>
      </c>
      <c r="F7" s="16" t="s">
        <v>5</v>
      </c>
      <c r="G7" s="1"/>
      <c r="H7" s="9"/>
      <c r="J7" s="54"/>
    </row>
    <row r="8" spans="1:10" s="3" customFormat="1" ht="15.75" customHeight="1" x14ac:dyDescent="0.2">
      <c r="A8" s="79" t="s">
        <v>27</v>
      </c>
      <c r="B8" s="80"/>
      <c r="C8" s="17" t="s">
        <v>28</v>
      </c>
      <c r="D8" s="58"/>
      <c r="E8" s="18">
        <f>D8*0.21</f>
        <v>0</v>
      </c>
      <c r="F8" s="19">
        <f>E8+D8</f>
        <v>0</v>
      </c>
      <c r="G8" s="1"/>
      <c r="H8" s="9"/>
      <c r="J8" s="54"/>
    </row>
    <row r="9" spans="1:10" s="3" customFormat="1" ht="15.75" customHeight="1" x14ac:dyDescent="0.2">
      <c r="A9" s="81" t="s">
        <v>29</v>
      </c>
      <c r="B9" s="82"/>
      <c r="C9" s="17" t="s">
        <v>30</v>
      </c>
      <c r="D9" s="58"/>
      <c r="E9" s="18">
        <f t="shared" ref="E9:E10" si="0">D9*0.21</f>
        <v>0</v>
      </c>
      <c r="F9" s="19">
        <f t="shared" ref="F9:F10" si="1">E9+D9</f>
        <v>0</v>
      </c>
      <c r="G9" s="1"/>
      <c r="H9" s="9"/>
      <c r="J9" s="54"/>
    </row>
    <row r="10" spans="1:10" s="3" customFormat="1" ht="15.75" customHeight="1" x14ac:dyDescent="0.2">
      <c r="A10" s="81" t="s">
        <v>31</v>
      </c>
      <c r="B10" s="82"/>
      <c r="C10" s="17" t="s">
        <v>32</v>
      </c>
      <c r="D10" s="58"/>
      <c r="E10" s="18">
        <f t="shared" si="0"/>
        <v>0</v>
      </c>
      <c r="F10" s="19">
        <f t="shared" si="1"/>
        <v>0</v>
      </c>
      <c r="G10" s="1"/>
      <c r="H10" s="9"/>
      <c r="J10" s="54"/>
    </row>
    <row r="11" spans="1:10" s="3" customFormat="1" ht="15.75" customHeight="1" x14ac:dyDescent="0.2">
      <c r="A11" s="81" t="s">
        <v>33</v>
      </c>
      <c r="B11" s="82"/>
      <c r="C11" s="17" t="s">
        <v>34</v>
      </c>
      <c r="D11" s="58"/>
      <c r="E11" s="18">
        <f>D11*0.21</f>
        <v>0</v>
      </c>
      <c r="F11" s="19">
        <f>E11+D11</f>
        <v>0</v>
      </c>
      <c r="G11" s="1"/>
      <c r="H11" s="9"/>
      <c r="J11" s="54"/>
    </row>
    <row r="12" spans="1:10" s="3" customFormat="1" ht="15.75" customHeight="1" x14ac:dyDescent="0.2">
      <c r="A12" s="81" t="s">
        <v>35</v>
      </c>
      <c r="B12" s="82"/>
      <c r="C12" s="17" t="s">
        <v>36</v>
      </c>
      <c r="D12" s="58"/>
      <c r="E12" s="18">
        <f>D12*0.21</f>
        <v>0</v>
      </c>
      <c r="F12" s="19">
        <f>E12+D12</f>
        <v>0</v>
      </c>
      <c r="G12" s="1"/>
      <c r="H12" s="9"/>
      <c r="J12" s="54"/>
    </row>
    <row r="13" spans="1:10" s="3" customFormat="1" ht="15.75" customHeight="1" x14ac:dyDescent="0.2">
      <c r="A13" s="88" t="s">
        <v>39</v>
      </c>
      <c r="B13" s="89"/>
      <c r="C13" s="17" t="s">
        <v>40</v>
      </c>
      <c r="D13" s="58"/>
      <c r="E13" s="18">
        <f t="shared" ref="E13:E14" si="2">D13*0.21</f>
        <v>0</v>
      </c>
      <c r="F13" s="19">
        <f t="shared" ref="F13:F14" si="3">E13+D13</f>
        <v>0</v>
      </c>
      <c r="G13" s="1"/>
      <c r="H13" s="9"/>
      <c r="J13" s="54"/>
    </row>
    <row r="14" spans="1:10" s="3" customFormat="1" ht="15.75" customHeight="1" x14ac:dyDescent="0.2">
      <c r="A14" s="81" t="s">
        <v>39</v>
      </c>
      <c r="B14" s="90"/>
      <c r="C14" s="17" t="s">
        <v>41</v>
      </c>
      <c r="D14" s="58"/>
      <c r="E14" s="18">
        <f t="shared" si="2"/>
        <v>0</v>
      </c>
      <c r="F14" s="19">
        <f t="shared" si="3"/>
        <v>0</v>
      </c>
      <c r="G14" s="1"/>
      <c r="H14" s="9"/>
      <c r="J14" s="54"/>
    </row>
    <row r="15" spans="1:10" s="3" customFormat="1" ht="15.75" customHeight="1" x14ac:dyDescent="0.2">
      <c r="A15" s="81" t="s">
        <v>42</v>
      </c>
      <c r="B15" s="82"/>
      <c r="C15" s="20" t="s">
        <v>43</v>
      </c>
      <c r="D15" s="59"/>
      <c r="E15" s="21">
        <f t="shared" ref="E15:E17" si="4">D15*0.21</f>
        <v>0</v>
      </c>
      <c r="F15" s="22">
        <f t="shared" ref="F15:F17" si="5">E15+D15</f>
        <v>0</v>
      </c>
      <c r="G15" s="1"/>
      <c r="H15" s="9"/>
      <c r="J15" s="54"/>
    </row>
    <row r="16" spans="1:10" s="3" customFormat="1" ht="15.75" customHeight="1" x14ac:dyDescent="0.2">
      <c r="A16" s="81" t="s">
        <v>48</v>
      </c>
      <c r="B16" s="82"/>
      <c r="C16" s="20" t="s">
        <v>49</v>
      </c>
      <c r="D16" s="59"/>
      <c r="E16" s="21">
        <f t="shared" si="4"/>
        <v>0</v>
      </c>
      <c r="F16" s="22">
        <f t="shared" si="5"/>
        <v>0</v>
      </c>
      <c r="G16" s="1"/>
      <c r="H16" s="9"/>
      <c r="J16" s="54"/>
    </row>
    <row r="17" spans="1:11" s="3" customFormat="1" ht="15.75" customHeight="1" thickBot="1" x14ac:dyDescent="0.25">
      <c r="A17" s="81" t="s">
        <v>37</v>
      </c>
      <c r="B17" s="82"/>
      <c r="C17" s="20" t="s">
        <v>38</v>
      </c>
      <c r="D17" s="59"/>
      <c r="E17" s="21">
        <f t="shared" si="4"/>
        <v>0</v>
      </c>
      <c r="F17" s="22">
        <f t="shared" si="5"/>
        <v>0</v>
      </c>
      <c r="G17" s="1"/>
      <c r="H17" s="9"/>
      <c r="J17" s="54"/>
    </row>
    <row r="18" spans="1:11" s="3" customFormat="1" ht="21.75" customHeight="1" thickBot="1" x14ac:dyDescent="0.25">
      <c r="A18" s="83" t="s">
        <v>6</v>
      </c>
      <c r="B18" s="84"/>
      <c r="C18" s="23" t="s">
        <v>24</v>
      </c>
      <c r="D18" s="24">
        <f>SUM(D8:D17)</f>
        <v>0</v>
      </c>
      <c r="E18" s="24">
        <f>D18*0.21</f>
        <v>0</v>
      </c>
      <c r="F18" s="25">
        <f>E18+D18</f>
        <v>0</v>
      </c>
      <c r="G18" s="1"/>
      <c r="H18" s="2"/>
      <c r="J18" s="54"/>
    </row>
    <row r="19" spans="1:11" ht="18" customHeight="1" thickBot="1" x14ac:dyDescent="0.3">
      <c r="B19" s="7"/>
      <c r="C19" s="7"/>
    </row>
    <row r="20" spans="1:11" ht="21" customHeight="1" thickBot="1" x14ac:dyDescent="0.3">
      <c r="A20" s="85" t="s">
        <v>12</v>
      </c>
      <c r="B20" s="86"/>
      <c r="C20" s="86"/>
      <c r="D20" s="86"/>
      <c r="E20" s="86"/>
      <c r="F20" s="87"/>
    </row>
    <row r="21" spans="1:11" s="5" customFormat="1" ht="14.25" customHeight="1" thickBot="1" x14ac:dyDescent="0.25">
      <c r="A21" s="116" t="s">
        <v>9</v>
      </c>
      <c r="B21" s="75"/>
      <c r="C21" s="75" t="str">
        <f>B2</f>
        <v xml:space="preserve">SPRÁVA A ÚDRŽBA SILNIC PLZEŇSKÉHO KRAJE, PŘÍSPĚVKOVÁ ORGANIZACE </v>
      </c>
      <c r="D21" s="75"/>
      <c r="E21" s="75"/>
      <c r="F21" s="76"/>
      <c r="G21" s="4"/>
      <c r="H21" s="4"/>
      <c r="J21" s="52"/>
    </row>
    <row r="22" spans="1:11" s="3" customFormat="1" ht="23.25" customHeight="1" thickBot="1" x14ac:dyDescent="0.25">
      <c r="A22" s="110" t="s">
        <v>1</v>
      </c>
      <c r="B22" s="111"/>
      <c r="C22" s="26" t="s">
        <v>4</v>
      </c>
      <c r="D22" s="27" t="s">
        <v>2</v>
      </c>
      <c r="E22" s="27" t="s">
        <v>3</v>
      </c>
      <c r="F22" s="28" t="s">
        <v>5</v>
      </c>
      <c r="G22" s="1"/>
      <c r="H22" s="9"/>
      <c r="J22" s="54"/>
    </row>
    <row r="23" spans="1:11" s="3" customFormat="1" ht="15.75" customHeight="1" x14ac:dyDescent="0.2">
      <c r="A23" s="115" t="str">
        <f>A8</f>
        <v>SO 110</v>
      </c>
      <c r="B23" s="115"/>
      <c r="C23" s="29" t="str">
        <f>C8</f>
        <v>Komunikace</v>
      </c>
      <c r="D23" s="30">
        <f>D8</f>
        <v>0</v>
      </c>
      <c r="E23" s="30">
        <f>D23*0.21</f>
        <v>0</v>
      </c>
      <c r="F23" s="31">
        <f>E23+D23</f>
        <v>0</v>
      </c>
      <c r="G23" s="1"/>
      <c r="H23" s="9"/>
      <c r="J23" s="54"/>
      <c r="K23" s="74"/>
    </row>
    <row r="24" spans="1:11" s="3" customFormat="1" ht="15.75" customHeight="1" x14ac:dyDescent="0.2">
      <c r="A24" s="119" t="str">
        <f>A10</f>
        <v>SO 310</v>
      </c>
      <c r="B24" s="120"/>
      <c r="C24" s="29" t="str">
        <f>C10</f>
        <v>Odvodnění komunikace</v>
      </c>
      <c r="D24" s="30">
        <f>D10</f>
        <v>0</v>
      </c>
      <c r="E24" s="30">
        <f t="shared" ref="E24:E28" si="6">D24*0.21</f>
        <v>0</v>
      </c>
      <c r="F24" s="31">
        <f t="shared" ref="F24:F27" si="7">E24+D24</f>
        <v>0</v>
      </c>
      <c r="G24" s="1"/>
      <c r="H24" s="9"/>
      <c r="J24" s="54"/>
    </row>
    <row r="25" spans="1:11" s="3" customFormat="1" ht="15.75" customHeight="1" x14ac:dyDescent="0.2">
      <c r="A25" s="114" t="str">
        <f>A13</f>
        <v>SO 301</v>
      </c>
      <c r="B25" s="89"/>
      <c r="C25" s="29" t="s">
        <v>44</v>
      </c>
      <c r="D25" s="30">
        <f>D13*0.5</f>
        <v>0</v>
      </c>
      <c r="E25" s="30">
        <f t="shared" si="6"/>
        <v>0</v>
      </c>
      <c r="F25" s="31">
        <f t="shared" si="7"/>
        <v>0</v>
      </c>
      <c r="G25" s="1"/>
      <c r="H25" s="9"/>
      <c r="J25" s="54"/>
    </row>
    <row r="26" spans="1:11" s="3" customFormat="1" ht="15.75" customHeight="1" x14ac:dyDescent="0.2">
      <c r="A26" s="114" t="str">
        <f>A14</f>
        <v>SO 301</v>
      </c>
      <c r="B26" s="89"/>
      <c r="C26" s="29" t="s">
        <v>45</v>
      </c>
      <c r="D26" s="30">
        <f>D14*0.5</f>
        <v>0</v>
      </c>
      <c r="E26" s="30">
        <f t="shared" si="6"/>
        <v>0</v>
      </c>
      <c r="F26" s="31">
        <f t="shared" si="7"/>
        <v>0</v>
      </c>
      <c r="G26" s="1"/>
      <c r="H26" s="9"/>
      <c r="J26" s="54"/>
    </row>
    <row r="27" spans="1:11" s="3" customFormat="1" ht="15.75" customHeight="1" x14ac:dyDescent="0.2">
      <c r="A27" s="114" t="s">
        <v>48</v>
      </c>
      <c r="B27" s="89"/>
      <c r="C27" s="29" t="s">
        <v>49</v>
      </c>
      <c r="D27" s="30">
        <f>D16</f>
        <v>0</v>
      </c>
      <c r="E27" s="30">
        <f t="shared" si="6"/>
        <v>0</v>
      </c>
      <c r="F27" s="31">
        <f t="shared" si="7"/>
        <v>0</v>
      </c>
      <c r="G27" s="1"/>
      <c r="H27" s="9"/>
      <c r="J27" s="54"/>
    </row>
    <row r="28" spans="1:11" s="3" customFormat="1" ht="15.75" customHeight="1" thickBot="1" x14ac:dyDescent="0.25">
      <c r="A28" s="117" t="str">
        <f>A17</f>
        <v>VRN</v>
      </c>
      <c r="B28" s="118"/>
      <c r="C28" s="34" t="s">
        <v>47</v>
      </c>
      <c r="D28" s="32">
        <f>D17*Podíly!F7</f>
        <v>0</v>
      </c>
      <c r="E28" s="30">
        <f t="shared" si="6"/>
        <v>0</v>
      </c>
      <c r="F28" s="33">
        <f t="shared" ref="F28" si="8">E28+D28</f>
        <v>0</v>
      </c>
      <c r="G28" s="1"/>
      <c r="H28" s="51"/>
      <c r="I28" s="51"/>
      <c r="J28" s="57"/>
    </row>
    <row r="29" spans="1:11" s="3" customFormat="1" ht="14.25" customHeight="1" thickBot="1" x14ac:dyDescent="0.25">
      <c r="A29" s="102" t="s">
        <v>6</v>
      </c>
      <c r="B29" s="103"/>
      <c r="C29" s="46"/>
      <c r="D29" s="47">
        <f>SUM(D23:D28)</f>
        <v>0</v>
      </c>
      <c r="E29" s="47">
        <f>D29*0.21</f>
        <v>0</v>
      </c>
      <c r="F29" s="48">
        <f>E29+D29</f>
        <v>0</v>
      </c>
      <c r="G29" s="1"/>
      <c r="H29" s="51"/>
      <c r="J29" s="54"/>
    </row>
    <row r="30" spans="1:11" s="11" customFormat="1" ht="6.75" customHeight="1" thickBot="1" x14ac:dyDescent="0.3">
      <c r="A30" s="35"/>
      <c r="B30" s="36"/>
      <c r="C30" s="36"/>
      <c r="D30" s="37"/>
      <c r="E30" s="37"/>
      <c r="F30" s="38"/>
      <c r="G30" s="10"/>
      <c r="H30" s="51"/>
      <c r="J30" s="55"/>
    </row>
    <row r="31" spans="1:11" s="5" customFormat="1" ht="14.25" customHeight="1" thickBot="1" x14ac:dyDescent="0.25">
      <c r="A31" s="116" t="s">
        <v>11</v>
      </c>
      <c r="B31" s="75"/>
      <c r="C31" s="75" t="str">
        <f>B3</f>
        <v>Obec Vochov</v>
      </c>
      <c r="D31" s="75"/>
      <c r="E31" s="75"/>
      <c r="F31" s="76"/>
      <c r="G31" s="4"/>
      <c r="H31" s="51"/>
      <c r="J31" s="52"/>
    </row>
    <row r="32" spans="1:11" s="3" customFormat="1" ht="23.25" customHeight="1" thickBot="1" x14ac:dyDescent="0.25">
      <c r="A32" s="110" t="s">
        <v>1</v>
      </c>
      <c r="B32" s="111"/>
      <c r="C32" s="26" t="s">
        <v>4</v>
      </c>
      <c r="D32" s="27" t="s">
        <v>2</v>
      </c>
      <c r="E32" s="27" t="s">
        <v>3</v>
      </c>
      <c r="F32" s="28" t="s">
        <v>5</v>
      </c>
      <c r="G32" s="1"/>
      <c r="H32" s="51"/>
      <c r="J32" s="54"/>
    </row>
    <row r="33" spans="1:11" s="3" customFormat="1" ht="15.75" customHeight="1" x14ac:dyDescent="0.2">
      <c r="A33" s="108" t="str">
        <f>A9</f>
        <v>SO 120</v>
      </c>
      <c r="B33" s="109"/>
      <c r="C33" s="29" t="str">
        <f>C9</f>
        <v>Chodníky</v>
      </c>
      <c r="D33" s="30">
        <f>D9</f>
        <v>0</v>
      </c>
      <c r="E33" s="30">
        <f t="shared" ref="E33:E38" si="9">D33*0.21</f>
        <v>0</v>
      </c>
      <c r="F33" s="31">
        <f>E33+D33</f>
        <v>0</v>
      </c>
      <c r="G33" s="1"/>
      <c r="H33" s="51"/>
      <c r="J33" s="54"/>
    </row>
    <row r="34" spans="1:11" s="3" customFormat="1" ht="15.75" customHeight="1" x14ac:dyDescent="0.2">
      <c r="A34" s="112" t="str">
        <f>A11</f>
        <v>SO 800</v>
      </c>
      <c r="B34" s="89"/>
      <c r="C34" s="29" t="str">
        <f>C11</f>
        <v>Vegetační úpravy</v>
      </c>
      <c r="D34" s="30">
        <f>D11</f>
        <v>0</v>
      </c>
      <c r="E34" s="30">
        <f t="shared" si="9"/>
        <v>0</v>
      </c>
      <c r="F34" s="31">
        <f t="shared" ref="F34:F35" si="10">E34+D34</f>
        <v>0</v>
      </c>
      <c r="G34" s="1"/>
      <c r="H34" s="51"/>
      <c r="J34" s="54"/>
    </row>
    <row r="35" spans="1:11" s="3" customFormat="1" ht="15.75" customHeight="1" x14ac:dyDescent="0.2">
      <c r="A35" s="112" t="str">
        <f>A12</f>
        <v>SO 930</v>
      </c>
      <c r="B35" s="89"/>
      <c r="C35" s="29" t="str">
        <f>C12</f>
        <v>Nové zábradlí</v>
      </c>
      <c r="D35" s="30">
        <f>D12</f>
        <v>0</v>
      </c>
      <c r="E35" s="30">
        <f t="shared" si="9"/>
        <v>0</v>
      </c>
      <c r="F35" s="31">
        <f t="shared" si="10"/>
        <v>0</v>
      </c>
      <c r="G35" s="1"/>
      <c r="H35" s="51"/>
      <c r="J35" s="54"/>
      <c r="K35" s="74"/>
    </row>
    <row r="36" spans="1:11" s="3" customFormat="1" ht="15.75" customHeight="1" x14ac:dyDescent="0.2">
      <c r="A36" s="114" t="str">
        <f>A13</f>
        <v>SO 301</v>
      </c>
      <c r="B36" s="113"/>
      <c r="C36" s="29" t="s">
        <v>44</v>
      </c>
      <c r="D36" s="30">
        <f>D13*0.5</f>
        <v>0</v>
      </c>
      <c r="E36" s="30">
        <f t="shared" si="9"/>
        <v>0</v>
      </c>
      <c r="F36" s="31">
        <f>E36+D36</f>
        <v>0</v>
      </c>
      <c r="G36" s="1"/>
      <c r="H36" s="51"/>
      <c r="J36" s="54"/>
    </row>
    <row r="37" spans="1:11" s="3" customFormat="1" ht="15.75" customHeight="1" x14ac:dyDescent="0.2">
      <c r="A37" s="112" t="str">
        <f>A14</f>
        <v>SO 301</v>
      </c>
      <c r="B37" s="113"/>
      <c r="C37" s="29" t="s">
        <v>45</v>
      </c>
      <c r="D37" s="30">
        <f>D14*0.5</f>
        <v>0</v>
      </c>
      <c r="E37" s="30">
        <f t="shared" si="9"/>
        <v>0</v>
      </c>
      <c r="F37" s="31">
        <f>E37+D37</f>
        <v>0</v>
      </c>
      <c r="G37" s="1"/>
      <c r="H37" s="51"/>
      <c r="J37" s="54"/>
    </row>
    <row r="38" spans="1:11" s="3" customFormat="1" ht="15.75" customHeight="1" x14ac:dyDescent="0.2">
      <c r="A38" s="112" t="str">
        <f>A15</f>
        <v>SO 302</v>
      </c>
      <c r="B38" s="90"/>
      <c r="C38" s="29" t="str">
        <f>C15</f>
        <v>Oprava přípojek dešťové kanalizace - II.etapa</v>
      </c>
      <c r="D38" s="30">
        <f>D15</f>
        <v>0</v>
      </c>
      <c r="E38" s="30">
        <f t="shared" si="9"/>
        <v>0</v>
      </c>
      <c r="F38" s="31">
        <f t="shared" ref="F38:F39" si="11">E38+D38</f>
        <v>0</v>
      </c>
      <c r="G38" s="1"/>
      <c r="H38" s="51"/>
      <c r="J38" s="54"/>
    </row>
    <row r="39" spans="1:11" s="3" customFormat="1" ht="15.75" customHeight="1" thickBot="1" x14ac:dyDescent="0.25">
      <c r="A39" s="112" t="str">
        <f t="shared" ref="A39" si="12">A17</f>
        <v>VRN</v>
      </c>
      <c r="B39" s="113"/>
      <c r="C39" s="29" t="s">
        <v>46</v>
      </c>
      <c r="D39" s="30">
        <f>D17*Podíly!F8</f>
        <v>0</v>
      </c>
      <c r="E39" s="30">
        <f>D39*0.21</f>
        <v>0</v>
      </c>
      <c r="F39" s="31">
        <f t="shared" si="11"/>
        <v>0</v>
      </c>
      <c r="G39" s="1"/>
      <c r="H39" s="51"/>
      <c r="J39" s="54"/>
    </row>
    <row r="40" spans="1:11" s="3" customFormat="1" ht="14.25" customHeight="1" thickBot="1" x14ac:dyDescent="0.25">
      <c r="A40" s="102" t="s">
        <v>6</v>
      </c>
      <c r="B40" s="103"/>
      <c r="C40" s="46"/>
      <c r="D40" s="47">
        <f>SUM(D33:D39)</f>
        <v>0</v>
      </c>
      <c r="E40" s="47">
        <f>D40*0.21</f>
        <v>0</v>
      </c>
      <c r="F40" s="48">
        <f>E40+D40</f>
        <v>0</v>
      </c>
      <c r="G40" s="1"/>
      <c r="H40" s="2"/>
      <c r="J40" s="54"/>
    </row>
    <row r="41" spans="1:11" ht="17.100000000000001" customHeight="1" thickBot="1" x14ac:dyDescent="0.3">
      <c r="B41" s="7"/>
      <c r="C41" s="7"/>
    </row>
    <row r="42" spans="1:11" ht="22.5" customHeight="1" x14ac:dyDescent="0.25">
      <c r="A42" s="106" t="s">
        <v>10</v>
      </c>
      <c r="B42" s="42" t="str">
        <f>A2</f>
        <v>Investor 1:</v>
      </c>
      <c r="C42" s="43" t="str">
        <f>B2</f>
        <v xml:space="preserve">SPRÁVA A ÚDRŽBA SILNIC PLZEŇSKÉHO KRAJE, PŘÍSPĚVKOVÁ ORGANIZACE </v>
      </c>
      <c r="D42" s="44">
        <f>D29</f>
        <v>0</v>
      </c>
      <c r="E42" s="44">
        <f>E29</f>
        <v>0</v>
      </c>
      <c r="F42" s="45">
        <f>F29</f>
        <v>0</v>
      </c>
      <c r="H42" s="12"/>
    </row>
    <row r="43" spans="1:11" ht="22.5" customHeight="1" thickBot="1" x14ac:dyDescent="0.3">
      <c r="A43" s="107"/>
      <c r="B43" s="62" t="str">
        <f>A3</f>
        <v>Investor 2:</v>
      </c>
      <c r="C43" s="63" t="str">
        <f>B3</f>
        <v>Obec Vochov</v>
      </c>
      <c r="D43" s="64">
        <f>D40</f>
        <v>0</v>
      </c>
      <c r="E43" s="64">
        <f>E40</f>
        <v>0</v>
      </c>
      <c r="F43" s="65">
        <f>F40</f>
        <v>0</v>
      </c>
      <c r="H43" s="12"/>
    </row>
    <row r="44" spans="1:11" s="40" customFormat="1" ht="20.100000000000001" customHeight="1" thickBot="1" x14ac:dyDescent="0.3">
      <c r="A44" s="104" t="s">
        <v>20</v>
      </c>
      <c r="B44" s="105"/>
      <c r="C44" s="105"/>
      <c r="D44" s="41">
        <f>D42+D43</f>
        <v>0</v>
      </c>
      <c r="E44" s="41">
        <f>E42+E43</f>
        <v>0</v>
      </c>
      <c r="F44" s="50">
        <f>F42+F43</f>
        <v>0</v>
      </c>
      <c r="G44" s="39"/>
      <c r="H44" s="39"/>
      <c r="J44" s="56"/>
    </row>
    <row r="48" spans="1:11" x14ac:dyDescent="0.25">
      <c r="B48" s="13"/>
      <c r="C48" s="13"/>
      <c r="G48" s="6"/>
      <c r="H48" s="6"/>
      <c r="J48" s="6"/>
    </row>
    <row r="50" spans="2:10" ht="17.100000000000001" customHeight="1" x14ac:dyDescent="0.25">
      <c r="B50" s="7"/>
      <c r="C50" s="7"/>
      <c r="G50" s="6"/>
      <c r="H50" s="6"/>
      <c r="J50" s="6"/>
    </row>
    <row r="52" spans="2:10" ht="17.100000000000001" customHeight="1" x14ac:dyDescent="0.25">
      <c r="B52" s="7"/>
      <c r="C52" s="7"/>
      <c r="G52" s="6"/>
      <c r="H52" s="6"/>
      <c r="J52" s="6"/>
    </row>
    <row r="57" spans="2:10" x14ac:dyDescent="0.25">
      <c r="B57" s="13"/>
      <c r="C57" s="13"/>
      <c r="G57" s="6"/>
      <c r="H57" s="6"/>
      <c r="J57" s="6"/>
    </row>
    <row r="59" spans="2:10" ht="17.100000000000001" customHeight="1" x14ac:dyDescent="0.25">
      <c r="B59" s="7"/>
      <c r="C59" s="7"/>
      <c r="G59" s="6"/>
      <c r="H59" s="6"/>
      <c r="J59" s="6"/>
    </row>
    <row r="61" spans="2:10" ht="17.100000000000001" customHeight="1" x14ac:dyDescent="0.25">
      <c r="B61" s="7"/>
      <c r="C61" s="7"/>
      <c r="G61" s="6"/>
      <c r="H61" s="6"/>
      <c r="J61" s="6"/>
    </row>
    <row r="66" spans="2:10" x14ac:dyDescent="0.25">
      <c r="B66" s="13"/>
      <c r="C66" s="13"/>
      <c r="G66" s="6"/>
      <c r="H66" s="6"/>
      <c r="J66" s="6"/>
    </row>
    <row r="68" spans="2:10" ht="17.100000000000001" customHeight="1" x14ac:dyDescent="0.25">
      <c r="B68" s="7"/>
      <c r="C68" s="7"/>
      <c r="G68" s="6"/>
      <c r="H68" s="6"/>
      <c r="J68" s="6"/>
    </row>
    <row r="70" spans="2:10" ht="17.100000000000001" customHeight="1" x14ac:dyDescent="0.25">
      <c r="B70" s="7"/>
      <c r="C70" s="7"/>
      <c r="G70" s="6"/>
      <c r="H70" s="6"/>
      <c r="J70" s="6"/>
    </row>
    <row r="75" spans="2:10" x14ac:dyDescent="0.25">
      <c r="B75" s="13"/>
      <c r="C75" s="13"/>
      <c r="G75" s="6"/>
      <c r="H75" s="6"/>
      <c r="J75" s="6"/>
    </row>
  </sheetData>
  <sheetProtection password="C775" sheet="1" selectLockedCells="1"/>
  <mergeCells count="41">
    <mergeCell ref="A23:B23"/>
    <mergeCell ref="A22:B22"/>
    <mergeCell ref="A21:B21"/>
    <mergeCell ref="A31:B31"/>
    <mergeCell ref="A29:B29"/>
    <mergeCell ref="A28:B28"/>
    <mergeCell ref="A24:B24"/>
    <mergeCell ref="A25:B25"/>
    <mergeCell ref="A26:B26"/>
    <mergeCell ref="A27:B27"/>
    <mergeCell ref="C31:F31"/>
    <mergeCell ref="A40:B40"/>
    <mergeCell ref="A44:C44"/>
    <mergeCell ref="A42:A43"/>
    <mergeCell ref="A33:B33"/>
    <mergeCell ref="A32:B32"/>
    <mergeCell ref="A39:B39"/>
    <mergeCell ref="A36:B36"/>
    <mergeCell ref="A37:B37"/>
    <mergeCell ref="A34:B34"/>
    <mergeCell ref="A35:B35"/>
    <mergeCell ref="A38:B38"/>
    <mergeCell ref="B1:F1"/>
    <mergeCell ref="B2:F2"/>
    <mergeCell ref="B3:F3"/>
    <mergeCell ref="A6:F6"/>
    <mergeCell ref="B4:F4"/>
    <mergeCell ref="C21:F21"/>
    <mergeCell ref="A7:B7"/>
    <mergeCell ref="A8:B8"/>
    <mergeCell ref="A15:B15"/>
    <mergeCell ref="A18:B18"/>
    <mergeCell ref="A20:F20"/>
    <mergeCell ref="A17:B17"/>
    <mergeCell ref="A12:B12"/>
    <mergeCell ref="A11:B11"/>
    <mergeCell ref="A9:B9"/>
    <mergeCell ref="A10:B10"/>
    <mergeCell ref="A13:B13"/>
    <mergeCell ref="A14:B14"/>
    <mergeCell ref="A16:B16"/>
  </mergeCells>
  <pageMargins left="0.59055118110236227" right="0.19685039370078741" top="0.59055118110236227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8"/>
  <sheetViews>
    <sheetView workbookViewId="0">
      <selection activeCell="F9" sqref="F9"/>
    </sheetView>
  </sheetViews>
  <sheetFormatPr defaultRowHeight="15" x14ac:dyDescent="0.25"/>
  <cols>
    <col min="1" max="1" width="16.7109375" style="66" customWidth="1"/>
    <col min="2" max="2" width="22.5703125" style="67" customWidth="1"/>
    <col min="3" max="3" width="19.7109375" style="68" customWidth="1"/>
    <col min="4" max="4" width="11.7109375" style="66" customWidth="1"/>
    <col min="5" max="5" width="32.7109375" style="66" customWidth="1"/>
    <col min="6" max="6" width="11.42578125" style="68" customWidth="1"/>
    <col min="7" max="16384" width="9.140625" style="66"/>
  </cols>
  <sheetData>
    <row r="3" spans="1:6" x14ac:dyDescent="0.25">
      <c r="D3" s="69"/>
      <c r="E3" s="69" t="s">
        <v>13</v>
      </c>
      <c r="F3" s="70" t="s">
        <v>14</v>
      </c>
    </row>
    <row r="4" spans="1:6" x14ac:dyDescent="0.25">
      <c r="A4" s="66" t="s">
        <v>16</v>
      </c>
      <c r="B4" s="67">
        <f>SUM(REKAPITULACE!D8:D15)</f>
        <v>0</v>
      </c>
      <c r="C4" s="68" t="e">
        <f>B4/B4</f>
        <v>#DIV/0!</v>
      </c>
    </row>
    <row r="5" spans="1:6" x14ac:dyDescent="0.25">
      <c r="A5" s="66" t="s">
        <v>17</v>
      </c>
      <c r="B5" s="67">
        <f>SUM(REKAPITULACE!D23:D26)</f>
        <v>0</v>
      </c>
      <c r="C5" s="73" t="e">
        <f>B5/B4</f>
        <v>#DIV/0!</v>
      </c>
    </row>
    <row r="6" spans="1:6" x14ac:dyDescent="0.25">
      <c r="A6" s="66" t="s">
        <v>15</v>
      </c>
      <c r="B6" s="67">
        <f>SUM(REKAPITULACE!D33:D38)</f>
        <v>0</v>
      </c>
      <c r="C6" s="73" t="e">
        <f>B6/B4</f>
        <v>#DIV/0!</v>
      </c>
    </row>
    <row r="7" spans="1:6" ht="34.5" customHeight="1" x14ac:dyDescent="0.25">
      <c r="E7" s="71" t="s">
        <v>18</v>
      </c>
      <c r="F7" s="72">
        <v>0.65</v>
      </c>
    </row>
    <row r="8" spans="1:6" x14ac:dyDescent="0.25">
      <c r="E8" s="71" t="s">
        <v>19</v>
      </c>
      <c r="F8" s="72">
        <v>0.35</v>
      </c>
    </row>
  </sheetData>
  <sheetProtection selectLockedCells="1" selectUnlockedCells="1"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REKAPITULACE</vt:lpstr>
      <vt:lpstr>Podíly</vt:lpstr>
      <vt:lpstr>REKAPITULACE!Oblast_tisku</vt:lpstr>
    </vt:vector>
  </TitlesOfParts>
  <Company>Libor Boula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lukas.vaclavik@suspk.eu</dc:creator>
  <cp:lastModifiedBy>LV</cp:lastModifiedBy>
  <cp:lastPrinted>2026-01-28T09:42:42Z</cp:lastPrinted>
  <dcterms:created xsi:type="dcterms:W3CDTF">2011-08-17T15:20:04Z</dcterms:created>
  <dcterms:modified xsi:type="dcterms:W3CDTF">2026-03-19T05:43:57Z</dcterms:modified>
</cp:coreProperties>
</file>